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1430" windowHeight="4875"/>
  </bookViews>
  <sheets>
    <sheet name="Feuil1" sheetId="1" r:id="rId1"/>
    <sheet name="VIR2FICATION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Q14" i="2"/>
  <c r="P18" s="1"/>
  <c r="J29"/>
  <c r="P17"/>
  <c r="P16"/>
  <c r="I12"/>
  <c r="D14" s="1"/>
  <c r="I5"/>
  <c r="J5" s="1"/>
  <c r="F5"/>
  <c r="E5"/>
  <c r="C5"/>
  <c r="F2"/>
  <c r="H2" s="1"/>
  <c r="K2" s="1"/>
  <c r="J13" s="1"/>
  <c r="C2"/>
  <c r="G2" s="1"/>
  <c r="L5" i="1"/>
  <c r="S23"/>
  <c r="R23" s="1"/>
  <c r="R5"/>
  <c r="S5" s="1"/>
  <c r="F2"/>
  <c r="O5"/>
  <c r="N5"/>
  <c r="O2"/>
  <c r="L2"/>
  <c r="B39"/>
  <c r="B38"/>
  <c r="B37"/>
  <c r="B36"/>
  <c r="B35"/>
  <c r="B34"/>
  <c r="B33"/>
  <c r="B32"/>
  <c r="B40"/>
  <c r="B41"/>
  <c r="B42"/>
  <c r="B43"/>
  <c r="B44"/>
  <c r="B45"/>
  <c r="B46"/>
  <c r="B47"/>
  <c r="B48"/>
  <c r="B49"/>
  <c r="B50"/>
  <c r="B51"/>
  <c r="B5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9"/>
  <c r="B12"/>
  <c r="B11"/>
  <c r="B10"/>
  <c r="B8"/>
  <c r="B7"/>
  <c r="B6"/>
  <c r="B5"/>
  <c r="B4"/>
  <c r="B3"/>
  <c r="F5"/>
  <c r="F4"/>
  <c r="F3"/>
  <c r="R12"/>
  <c r="P19" i="2" l="1"/>
  <c r="P21" s="1"/>
  <c r="J14"/>
  <c r="J2"/>
  <c r="J15"/>
  <c r="J12"/>
  <c r="F16"/>
  <c r="E16"/>
  <c r="H5"/>
  <c r="Q5" i="1"/>
  <c r="S14"/>
  <c r="M14"/>
  <c r="P20" i="2" l="1"/>
  <c r="L2"/>
  <c r="L3"/>
  <c r="O16" i="1"/>
  <c r="N16"/>
  <c r="Q2"/>
  <c r="T2" s="1"/>
  <c r="P2"/>
  <c r="S2" s="1"/>
  <c r="S15" l="1"/>
  <c r="S13"/>
  <c r="S12"/>
  <c r="U3"/>
  <c r="U2"/>
</calcChain>
</file>

<file path=xl/sharedStrings.xml><?xml version="1.0" encoding="utf-8"?>
<sst xmlns="http://schemas.openxmlformats.org/spreadsheetml/2006/main" count="105" uniqueCount="61">
  <si>
    <t>T</t>
  </si>
  <si>
    <t>R</t>
  </si>
  <si>
    <t>Q</t>
  </si>
  <si>
    <t>N</t>
  </si>
  <si>
    <t>A</t>
  </si>
  <si>
    <t>S/G</t>
  </si>
  <si>
    <t>T1</t>
  </si>
  <si>
    <t>T2</t>
  </si>
  <si>
    <t>position de laxe noutre</t>
  </si>
  <si>
    <t>D</t>
  </si>
  <si>
    <t>3BC</t>
  </si>
  <si>
    <t>X</t>
  </si>
  <si>
    <t>D'</t>
  </si>
  <si>
    <t>3S</t>
  </si>
  <si>
    <t>3S'</t>
  </si>
  <si>
    <t>E MPA</t>
  </si>
  <si>
    <t>CS</t>
  </si>
  <si>
    <t>CS'</t>
  </si>
  <si>
    <t>FBU</t>
  </si>
  <si>
    <t>FC28</t>
  </si>
  <si>
    <t>FE</t>
  </si>
  <si>
    <t>FE'</t>
  </si>
  <si>
    <t>b(m)</t>
  </si>
  <si>
    <t>AS(m2)</t>
  </si>
  <si>
    <t>AS'(m2)</t>
  </si>
  <si>
    <t>d(m)</t>
  </si>
  <si>
    <t>d'(m)</t>
  </si>
  <si>
    <t>y(m)</t>
  </si>
  <si>
    <t>MPLA(MNm)</t>
  </si>
  <si>
    <t>INERIE(M4)</t>
  </si>
  <si>
    <t>MSER(MN)</t>
  </si>
  <si>
    <t>CONTB(MPA)</t>
  </si>
  <si>
    <t>CAS</t>
  </si>
  <si>
    <t>CADMISIDLE</t>
  </si>
  <si>
    <t xml:space="preserve"> </t>
  </si>
  <si>
    <t>ul</t>
  </si>
  <si>
    <t>MELU</t>
  </si>
  <si>
    <t>ELS</t>
  </si>
  <si>
    <t>LFA</t>
  </si>
  <si>
    <t>BAEL91</t>
  </si>
  <si>
    <t>AMERIC</t>
  </si>
  <si>
    <t>EQ(POTRE)</t>
  </si>
  <si>
    <t>AMER</t>
  </si>
  <si>
    <t>MR BAEL91</t>
  </si>
  <si>
    <t>DONNE MECANIQUE</t>
  </si>
  <si>
    <t>b</t>
  </si>
  <si>
    <t>d</t>
  </si>
  <si>
    <t>d'</t>
  </si>
  <si>
    <t>As</t>
  </si>
  <si>
    <t>As'</t>
  </si>
  <si>
    <t>fck</t>
  </si>
  <si>
    <t>fyk</t>
  </si>
  <si>
    <t>Es</t>
  </si>
  <si>
    <t>eps  aL</t>
  </si>
  <si>
    <t>eps  cL</t>
  </si>
  <si>
    <t>EPS</t>
  </si>
  <si>
    <t>EPS'</t>
  </si>
  <si>
    <t>SOM F</t>
  </si>
  <si>
    <t>MR</t>
  </si>
  <si>
    <t>DONNE geomtrique</t>
  </si>
  <si>
    <t xml:space="preserve">                   POTRE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</si>
</sst>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/>
    <xf numFmtId="0" fontId="1" fillId="0" borderId="0" xfId="0" applyFont="1"/>
    <xf numFmtId="0" fontId="0" fillId="0" borderId="6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Feuil1!$A$3:$A$52</c:f>
              <c:numCache>
                <c:formatCode>General</c:formatCode>
                <c:ptCount val="5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</c:numCache>
            </c:numRef>
          </c:xVal>
          <c:yVal>
            <c:numRef>
              <c:f>Feuil1!$B$3:$B$52</c:f>
              <c:numCache>
                <c:formatCode>General</c:formatCode>
                <c:ptCount val="50"/>
                <c:pt idx="0">
                  <c:v>0.1875</c:v>
                </c:pt>
                <c:pt idx="1">
                  <c:v>0.15699999999999997</c:v>
                </c:pt>
                <c:pt idx="2">
                  <c:v>0.14175000000000001</c:v>
                </c:pt>
                <c:pt idx="3">
                  <c:v>0.14175000000000001</c:v>
                </c:pt>
                <c:pt idx="4">
                  <c:v>0.14175000000000001</c:v>
                </c:pt>
                <c:pt idx="5">
                  <c:v>0.10817549592128989</c:v>
                </c:pt>
                <c:pt idx="6">
                  <c:v>9.761076169909684E-2</c:v>
                </c:pt>
                <c:pt idx="7">
                  <c:v>8.9296904411299144E-2</c:v>
                </c:pt>
                <c:pt idx="8">
                  <c:v>8.2553353917580244E-2</c:v>
                </c:pt>
                <c:pt idx="9">
                  <c:v>7.6953739430465615E-2</c:v>
                </c:pt>
                <c:pt idx="10">
                  <c:v>7.2216195476436582E-2</c:v>
                </c:pt>
                <c:pt idx="11">
                  <c:v>6.814629219702506E-2</c:v>
                </c:pt>
                <c:pt idx="12">
                  <c:v>6.4605202722576124E-2</c:v>
                </c:pt>
                <c:pt idx="13">
                  <c:v>6.1490926680482179E-2</c:v>
                </c:pt>
                <c:pt idx="14">
                  <c:v>5.8726694362527941E-2</c:v>
                </c:pt>
                <c:pt idx="15">
                  <c:v>5.6253524779123078E-2</c:v>
                </c:pt>
                <c:pt idx="16">
                  <c:v>5.4025290921303919E-2</c:v>
                </c:pt>
                <c:pt idx="17">
                  <c:v>5.200535417009039E-2</c:v>
                </c:pt>
                <c:pt idx="18">
                  <c:v>5.016421199092138E-2</c:v>
                </c:pt>
                <c:pt idx="19">
                  <c:v>4.8477818088284372E-2</c:v>
                </c:pt>
                <c:pt idx="20">
                  <c:v>4.6926359705967077E-2</c:v>
                </c:pt>
                <c:pt idx="21">
                  <c:v>4.5493352412042692E-2</c:v>
                </c:pt>
                <c:pt idx="22">
                  <c:v>4.5493352412042692E-2</c:v>
                </c:pt>
                <c:pt idx="23">
                  <c:v>4.2929474005659309E-2</c:v>
                </c:pt>
                <c:pt idx="24">
                  <c:v>4.1776917194581993E-2</c:v>
                </c:pt>
                <c:pt idx="25">
                  <c:v>4.0698727421449615E-2</c:v>
                </c:pt>
                <c:pt idx="26">
                  <c:v>3.9687513071688517E-2</c:v>
                </c:pt>
                <c:pt idx="27">
                  <c:v>3.8736856451140896E-2</c:v>
                </c:pt>
                <c:pt idx="28">
                  <c:v>3.7841156124757948E-2</c:v>
                </c:pt>
                <c:pt idx="29">
                  <c:v>3.6995499209045768E-2</c:v>
                </c:pt>
                <c:pt idx="30">
                  <c:v>3.5027958522717839E-2</c:v>
                </c:pt>
                <c:pt idx="31">
                  <c:v>3.322265625000001E-2</c:v>
                </c:pt>
                <c:pt idx="32">
                  <c:v>3.1561750574280754E-2</c:v>
                </c:pt>
                <c:pt idx="33">
                  <c:v>3.0029824084608175E-2</c:v>
                </c:pt>
                <c:pt idx="34">
                  <c:v>2.8613495081527981E-2</c:v>
                </c:pt>
                <c:pt idx="35">
                  <c:v>2.7301100177556239E-2</c:v>
                </c:pt>
                <c:pt idx="36">
                  <c:v>2.6082433557078535E-2</c:v>
                </c:pt>
                <c:pt idx="37">
                  <c:v>2.4948531567927888E-2</c:v>
                </c:pt>
                <c:pt idx="38">
                  <c:v>2.3891493811861137E-2</c:v>
                </c:pt>
                <c:pt idx="39">
                  <c:v>2.2904333798401469E-2</c:v>
                </c:pt>
                <c:pt idx="40">
                  <c:v>2.1980853680227282E-2</c:v>
                </c:pt>
                <c:pt idx="41">
                  <c:v>2.111553871017376E-2</c:v>
                </c:pt>
                <c:pt idx="42">
                  <c:v>2.0303467931622552E-2</c:v>
                </c:pt>
                <c:pt idx="43">
                  <c:v>1.954023829575623E-2</c:v>
                </c:pt>
                <c:pt idx="44">
                  <c:v>1.8821899935540096E-2</c:v>
                </c:pt>
                <c:pt idx="45">
                  <c:v>1.8144900750806419E-2</c:v>
                </c:pt>
                <c:pt idx="46">
                  <c:v>1.7506038796658126E-2</c:v>
                </c:pt>
                <c:pt idx="47">
                  <c:v>1.6902421237701543E-2</c:v>
                </c:pt>
                <c:pt idx="48">
                  <c:v>1.6331428847962133E-2</c:v>
                </c:pt>
                <c:pt idx="49">
                  <c:v>1.5790685211950675E-2</c:v>
                </c:pt>
              </c:numCache>
            </c:numRef>
          </c:yVal>
          <c:smooth val="1"/>
        </c:ser>
        <c:axId val="73454720"/>
        <c:axId val="73456256"/>
      </c:scatterChart>
      <c:valAx>
        <c:axId val="73454720"/>
        <c:scaling>
          <c:orientation val="minMax"/>
        </c:scaling>
        <c:axPos val="b"/>
        <c:numFmt formatCode="General" sourceLinked="1"/>
        <c:tickLblPos val="nextTo"/>
        <c:crossAx val="73456256"/>
        <c:crosses val="autoZero"/>
        <c:crossBetween val="midCat"/>
      </c:valAx>
      <c:valAx>
        <c:axId val="73456256"/>
        <c:scaling>
          <c:orientation val="minMax"/>
        </c:scaling>
        <c:axPos val="l"/>
        <c:majorGridlines/>
        <c:numFmt formatCode="General" sourceLinked="1"/>
        <c:tickLblPos val="nextTo"/>
        <c:crossAx val="734547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48</xdr:row>
      <xdr:rowOff>161925</xdr:rowOff>
    </xdr:from>
    <xdr:to>
      <xdr:col>12</xdr:col>
      <xdr:colOff>590550</xdr:colOff>
      <xdr:row>63</xdr:row>
      <xdr:rowOff>47625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2"/>
  <sheetViews>
    <sheetView tabSelected="1" topLeftCell="A39" workbookViewId="0">
      <selection activeCell="C3" sqref="C3:D27"/>
    </sheetView>
  </sheetViews>
  <sheetFormatPr baseColWidth="10" defaultRowHeight="15"/>
  <cols>
    <col min="2" max="2" width="6.5703125" customWidth="1"/>
    <col min="6" max="6" width="6" customWidth="1"/>
    <col min="8" max="8" width="6.42578125" customWidth="1"/>
    <col min="14" max="14" width="19" customWidth="1"/>
    <col min="18" max="18" width="11.85546875" customWidth="1"/>
    <col min="19" max="19" width="9.28515625" customWidth="1"/>
    <col min="21" max="21" width="22.28515625" customWidth="1"/>
  </cols>
  <sheetData>
    <row r="1" spans="1:22">
      <c r="A1" t="s">
        <v>0</v>
      </c>
      <c r="B1" t="s">
        <v>1</v>
      </c>
      <c r="C1" t="s">
        <v>2</v>
      </c>
      <c r="E1" t="s">
        <v>4</v>
      </c>
      <c r="F1" t="s">
        <v>5</v>
      </c>
      <c r="G1" t="s">
        <v>6</v>
      </c>
      <c r="H1" t="s">
        <v>3</v>
      </c>
      <c r="I1" t="s">
        <v>7</v>
      </c>
      <c r="K1" t="s">
        <v>3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41</v>
      </c>
    </row>
    <row r="2" spans="1:22">
      <c r="A2">
        <v>0</v>
      </c>
      <c r="B2">
        <v>3.5</v>
      </c>
      <c r="C2">
        <v>1.2</v>
      </c>
      <c r="E2">
        <v>0.15</v>
      </c>
      <c r="F2">
        <f>1.25*E2*(1+((A2/G2)*(2.5*H2*(C2/B2)-1)))</f>
        <v>0.1875</v>
      </c>
      <c r="G2">
        <v>0.15</v>
      </c>
      <c r="H2">
        <v>0.88200000000000001</v>
      </c>
      <c r="I2">
        <v>0.4</v>
      </c>
      <c r="K2">
        <v>0.15822</v>
      </c>
      <c r="L2">
        <f>P12</f>
        <v>0.43</v>
      </c>
      <c r="M2">
        <v>3.5000000000000001E-3</v>
      </c>
      <c r="N2">
        <v>3.5200000000000002E-2</v>
      </c>
      <c r="O2">
        <f>Q12</f>
        <v>0.02</v>
      </c>
      <c r="P2">
        <f>M2*(L2-N2)/N2</f>
        <v>3.9255681818181815E-2</v>
      </c>
      <c r="Q2">
        <f>M2*(N2-O2)/N2</f>
        <v>1.5113636363636364E-3</v>
      </c>
      <c r="R2">
        <v>200000</v>
      </c>
      <c r="S2">
        <f>IF(P2&lt;0.002175,(R2*P2),N5)</f>
        <v>434.78260869565219</v>
      </c>
      <c r="T2">
        <f>IF(Q2&lt;0.002175,IF(Q2&lt;0,0,(R2*Q2)),N5)</f>
        <v>302.27272727272731</v>
      </c>
      <c r="U2">
        <f>(K5*M12*N2*0.459)-(N12*S2)+(O12*T2)-K2</f>
        <v>2.3335968379889493E-6</v>
      </c>
      <c r="V2" t="s">
        <v>40</v>
      </c>
    </row>
    <row r="3" spans="1:22">
      <c r="A3">
        <v>0</v>
      </c>
      <c r="B3">
        <f>IF(A3&lt;G2,(1.25*E2*(1+((A3/G2)*(2.5*H2*(C2/B2)-1)))),IF(A3&lt;I2,(2.5*H2*(1.25*E2)*(C2/B2)),IF(A3&lt; 3,(2.5*H2*(1.25*E2)*(C2/B2)*POWER(I2/A3,2/3)),(2.5*H2*(1.25*E2)*POWER((I2/3),(2/3))*POWER((3/A3),(5/3))*(C2/B2)))))</f>
        <v>0.1875</v>
      </c>
      <c r="F3">
        <f>2.5*H2*(1.25*E2)*(C2/B2)</f>
        <v>0.14175000000000001</v>
      </c>
      <c r="U3">
        <f>(L5*M12*0.8*N2)-(N12*S2)+(O12*T2)-K2</f>
        <v>-2.690466403162034E-3</v>
      </c>
      <c r="V3" t="s">
        <v>39</v>
      </c>
    </row>
    <row r="4" spans="1:22">
      <c r="A4">
        <v>0.1</v>
      </c>
      <c r="B4">
        <f>IF(A4&lt;G2,(1.25*E2*(1+((A4/G2)*(2.5*H2*(C2/B2)-1)))),IF(A4&lt;I2,(2.5*H2*(1.25*E2)*(C2/B2)),IF(A4&lt; 3,(2.5*H2*(1.25*E2)*(C2/B2)*POWER(I2/A2,2/3)),(2.5*H2*(1.25*E2)*POWER((I2/3),(2/3))*POWER((3/A4),(5/3))*(C2/B2)))))</f>
        <v>0.15699999999999997</v>
      </c>
      <c r="F4" t="e">
        <f>2.5*H2*(1.25*E2)*(C2/B2)*POWER(I2/A2,2/3)</f>
        <v>#DIV/0!</v>
      </c>
      <c r="K4" t="s">
        <v>19</v>
      </c>
      <c r="L4" t="s">
        <v>18</v>
      </c>
      <c r="M4" t="s">
        <v>20</v>
      </c>
      <c r="N4" t="s">
        <v>21</v>
      </c>
      <c r="O4" t="s">
        <v>33</v>
      </c>
      <c r="P4" t="s">
        <v>35</v>
      </c>
      <c r="Q4" t="s">
        <v>36</v>
      </c>
      <c r="R4" t="s">
        <v>38</v>
      </c>
      <c r="S4" t="s">
        <v>11</v>
      </c>
    </row>
    <row r="5" spans="1:22">
      <c r="A5">
        <v>0.2</v>
      </c>
      <c r="B5">
        <f>IF(A5&lt;G2,(1.25*E2*(1+((A5/G2)*(2.5*H2*(C2/B2)-1)))),IF(A5&lt;I2,(2.5*H2*(1.25*E2)*(C2/B2)),IF(A5&lt; 3,(2.5*H2*(1.25*E2)*(C2/B2)*POWER(I2/A5,2/3)),(2.5*H2*(1.25*E2)*POWER((I2/3),(2/3))*POWER((3/A5),(5/3))*(C2/B2)))))</f>
        <v>0.14175000000000001</v>
      </c>
      <c r="F5" t="e">
        <f>2.5*H2*(1.25*E2)*POWER((I2/3),(2/3))*POWER((3/A2),(5/3))*(C2/B2)</f>
        <v>#DIV/0!</v>
      </c>
      <c r="K5">
        <v>45</v>
      </c>
      <c r="L5">
        <f>K5*0.85/1.5</f>
        <v>25.5</v>
      </c>
      <c r="M5">
        <v>500</v>
      </c>
      <c r="N5">
        <f>M5/1.15</f>
        <v>434.78260869565219</v>
      </c>
      <c r="O5">
        <f>0.6*K5</f>
        <v>27</v>
      </c>
      <c r="P5">
        <v>0.371</v>
      </c>
      <c r="Q5">
        <f>(P5*M12*L5*POWER(P12,2))+(O12*N5*(P12-Q12))</f>
        <v>0.60534784804347819</v>
      </c>
      <c r="R5">
        <f>1.25*(1-SQRT(1-2*P5))</f>
        <v>0.61507874503998528</v>
      </c>
      <c r="S5">
        <f>R5*P12</f>
        <v>0.26448386036719368</v>
      </c>
    </row>
    <row r="6" spans="1:22">
      <c r="A6">
        <v>0.4</v>
      </c>
      <c r="B6">
        <f>IF(A6&lt;G2,(1.25*E2*(1+((A6/G2)*(2.5*H2*(C2/B2)-1)))),IF(A6&lt;I2,(2.5*H2*(1.25*E2)*(C2/B2)),IF(A6&lt; 3,(2.5*H2*(1.25*E2)*(C2/B2)*POWER(I2/A6,2/3)),(2.5*H2*(1.25*E2)*POWER((I2/3),(2/3))*POWER((3/A6),(5/3))*(C2/B2)))))</f>
        <v>0.14175000000000001</v>
      </c>
      <c r="L6">
        <v>45</v>
      </c>
      <c r="M6" t="s">
        <v>34</v>
      </c>
    </row>
    <row r="7" spans="1:22">
      <c r="A7">
        <v>0.5</v>
      </c>
      <c r="B7">
        <f>IF(A6&lt;G2,(1.25*E2*(1+((A6/G2)*(2.5*H2*(C2/B2)-1)))),IF(A6&lt;I2,(2.5*H2*(1.25*E2)*(C2/B2)),IF(A6&lt; 3,(2.5*H2*(1.25*E2)*(C2/B2)*POWER(I2/A6,2/3)),(2.5*H2*(1.25*E2)*POWER((I2/3),(2/3))*POWER((3/A6),(5/3))*(C2/B2)))))</f>
        <v>0.14175000000000001</v>
      </c>
    </row>
    <row r="8" spans="1:22">
      <c r="A8">
        <v>0.6</v>
      </c>
      <c r="B8">
        <f>IF(A8&lt;G2,(1.25*E2*(1+((A8/G2)*(2.5*H2*(C2/B2)-1)))),IF(A8&lt;I2,(2.5*H2*(1.25*E2)*(C2/B2)),IF(A8&lt; 3,(2.5*H2*(1.25*E2)*(C2/B2)*POWER(I2/A8,2/3)),(2.5*H2*(1.25*E2)*POWER((I2/3),(2/3))*POWER((3/A8),(5/3))*(C2/B2)))))</f>
        <v>0.10817549592128989</v>
      </c>
    </row>
    <row r="9" spans="1:22">
      <c r="A9">
        <v>0.7</v>
      </c>
      <c r="B9">
        <f>IF(A9&lt;G2,(1.25*E2*(1+((A9/G2)*(2.5*H2*(C2/B2)-1)))),IF(A9&lt;I2,(2.5*H2*(1.25*E2)*(C2/B2)),IF(A9&lt; 3,(2.5*H2*(1.25*E2)*(C2/B2)*POWER(I2/A9,2/3)),(2.5*H2*(1.25*E2)*POWER((I2/3),(2/3))*POWER((3/A9),(5/3))*(C2/B2)))))</f>
        <v>9.761076169909684E-2</v>
      </c>
    </row>
    <row r="10" spans="1:22">
      <c r="A10">
        <v>0.8</v>
      </c>
      <c r="B10">
        <f>IF(A10&lt;G2,(1.25*E2*(1+((A10/G2)*(2.5*H2*(C2/B2)-1)))),IF(A10&lt;I2,(2.5*H2*(1.25*E2)*(C2/B2)),IF(A10&lt; 3,(2.5*H2*(1.25*E2)*(C2/B2)*POWER(I2/A10,2/3)),(2.5*H2*(1.25*E2)*POWER((I2/3),(2/3))*POWER((3/A10),(5/3))*(C2/B2)))))</f>
        <v>8.9296904411299144E-2</v>
      </c>
      <c r="M10" s="2"/>
      <c r="N10" s="3"/>
      <c r="O10" s="3" t="s">
        <v>8</v>
      </c>
      <c r="P10" s="3"/>
      <c r="Q10" s="3"/>
      <c r="R10" s="4"/>
    </row>
    <row r="11" spans="1:22">
      <c r="A11">
        <v>0.9</v>
      </c>
      <c r="B11">
        <f>IF(A11&lt;G2,(1.25*E2*(1+((A11/G2)*(2.5*H2*(C2/B2)-1)))),IF(A11&lt;I2,(2.5*H2*(1.25*E2)*(C2/B2)),IF(A11&lt; 3,(2.5*H2*(1.25*E2)*(C2/B2)*POWER(I2/A11,2/3)),(2.5*H2*(1.25*E2)*POWER((I2/3),(2/3))*POWER((3/A11),(5/3))*(C2/B2)))))</f>
        <v>8.2553353917580244E-2</v>
      </c>
      <c r="M11" s="1" t="s">
        <v>22</v>
      </c>
      <c r="N11" s="1" t="s">
        <v>23</v>
      </c>
      <c r="O11" s="1" t="s">
        <v>24</v>
      </c>
      <c r="P11" s="1" t="s">
        <v>25</v>
      </c>
      <c r="Q11" s="1" t="s">
        <v>26</v>
      </c>
      <c r="R11" s="1" t="s">
        <v>27</v>
      </c>
      <c r="S11" s="5" t="s">
        <v>28</v>
      </c>
    </row>
    <row r="12" spans="1:22">
      <c r="A12">
        <v>1</v>
      </c>
      <c r="B12">
        <f>IF(A12&lt;G2,(1.25*E2*(1+((A12/G2)*(2.5*H2*(C2/B2)-1)))),IF(A12&lt;I2,(2.5*H2*(1.25*E2)*(C2/B2)),IF(A12&lt; 3,(2.5*H2*(1.25*E2)*(C2/B2)*POWER(I2/A12,2/3)),(2.5*H2*(1.25*E2)*POWER((I2/3),(2/3))*POWER((3/A12),(5/3))*(C2/B2)))))</f>
        <v>7.6953739430465615E-2</v>
      </c>
      <c r="M12" s="1">
        <v>0.3</v>
      </c>
      <c r="N12" s="1">
        <v>4.5199999999999998E-4</v>
      </c>
      <c r="O12" s="1">
        <v>4.5199999999999998E-4</v>
      </c>
      <c r="P12" s="1">
        <v>0.43</v>
      </c>
      <c r="Q12" s="1">
        <v>0.02</v>
      </c>
      <c r="R12" s="1">
        <f>(15*(N12+O12)/M12)*(SQRT(1+(M12*((P12*N12+Q12*O12)/(7.5*POWER(N12+O12,2)))))-1)</f>
        <v>0.10440962535879837</v>
      </c>
      <c r="S12">
        <f>(L5*(M12)*0.8*J17*(P12-(0.4*J17)))+(O12*T2*(P12-Q12))-K2*(P12-N2)</f>
        <v>-6.4480741818181767E-3</v>
      </c>
      <c r="T12" t="s">
        <v>43</v>
      </c>
    </row>
    <row r="13" spans="1:22" ht="16.5">
      <c r="A13">
        <v>1.1000000000000001</v>
      </c>
      <c r="B13">
        <f>IF(A13&lt;G2,(1.25*E2*(1+((A13/G2)*(2.5*H2*(C2/B2)-1)))),IF(A13&lt;I2,(2.5*H2*(1.25*E2)*(C2/B2)),IF(A13&lt; 3,(2.5*H2*(1.25*E2)*(C2/B2)*POWER(I2/A13,2/3)),(2.5*H2*(1.25*E2)*POWER((I2/3),(2/3))*POWER((3/A13),(5/3))*(C2/B2)))))</f>
        <v>7.2216195476436582E-2</v>
      </c>
      <c r="M13" t="s">
        <v>29</v>
      </c>
      <c r="S13">
        <f>(K5*(0.459*M12)*N2*(P12-(0.416*N2)))+(O12*T2*(P12-Q12))-K2*(P12-N2)</f>
        <v>8.4148221892421826E-2</v>
      </c>
      <c r="T13" t="s">
        <v>42</v>
      </c>
      <c r="V13" s="6"/>
    </row>
    <row r="14" spans="1:22">
      <c r="A14">
        <v>1.2</v>
      </c>
      <c r="B14">
        <f>IF(A14&lt;G2,(1.25*E2*(1+((A14/G2)*(2.5*H2*(C2/B2)-1)))),IF(A14&lt;I2,(2.5*H2*(1.25*E2)*(C2/B2)),IF(A14&lt; 3,(2.5*H2*(1.25*E2)*(C2/B2)*POWER(I2/A14,2/3)),(2.5*H2*(1.25*E2)*POWER((I2/3),(2/3))*POWER((3/A14),(5/3))*(C2/B2)))))</f>
        <v>6.814629219702506E-2</v>
      </c>
      <c r="M14">
        <f>(M12*POWER(R12,3)/3)+(15*(N12*POWER(P12-R12,2)+O12*POWER(R12-Q12,2)))</f>
        <v>8.8086983584180023E-4</v>
      </c>
      <c r="S14">
        <f>(L5*(M12/2)*R12*(P12-(R12/3)))+(O12*N5*(P12-Q12))</f>
        <v>0.23840239777121697</v>
      </c>
      <c r="T14" t="s">
        <v>37</v>
      </c>
    </row>
    <row r="15" spans="1:22">
      <c r="A15">
        <v>1.3</v>
      </c>
      <c r="B15">
        <f>IF(A15&lt;G2,(1.25*E2*(1+((A15/G2)*(2.5*H2*(C2/B2)-1)))),IF(A15&lt;I2,(2.5*H2*(1.25*E2)*(C2/B2)),IF(A15&lt; 3,(2.5*H2*(1.25*E2)*(C2/B2)*POWER(I2/A15,2/3)),(2.5*H2*(1.25*E2)*POWER((I2/3),(2/3))*POWER((3/A15),(5/3))*(C2/B2)))))</f>
        <v>6.4605202722576124E-2</v>
      </c>
      <c r="M15" t="s">
        <v>30</v>
      </c>
      <c r="N15" t="s">
        <v>31</v>
      </c>
      <c r="O15" t="s">
        <v>32</v>
      </c>
      <c r="S15">
        <f>(L5*(M12)*0.8*R12*(P12-(0.4*R12)))+(O12*T2*(P12-Q12))</f>
        <v>0.30409499847659738</v>
      </c>
    </row>
    <row r="16" spans="1:22">
      <c r="A16">
        <v>1.4</v>
      </c>
      <c r="B16">
        <f>IF(A16&lt;G2,(1.25*E2*(1+((A16/G2)*(2.5*H2*(C2/B2)-1)))),IF(A16&lt;I2,(2.5*H2*(1.25*E2)*(C2/B2)),IF(A16&lt; 3,(2.5*H2*(1.25*E2)*(C2/B2)*POWER(I2/A16,2/3)),(2.5*H2*(1.25*E2)*POWER((I2/3),(2/3))*POWER((3/A16),(5/3))*(C2/B2)))))</f>
        <v>6.1490926680482179E-2</v>
      </c>
      <c r="M16">
        <v>0.32300000000000001</v>
      </c>
      <c r="N16">
        <f>(M16/M14)*R12</f>
        <v>38.285235364727136</v>
      </c>
      <c r="O16">
        <f>(15*M16/M14)*(P12-R12)</f>
        <v>1790.8268633459372</v>
      </c>
    </row>
    <row r="17" spans="1:19">
      <c r="A17">
        <v>1.5</v>
      </c>
      <c r="B17">
        <f>IF(A17&lt;G2,(1.25*E2*(1+((A17/G2)*(2.5*H2*(C2/B2)-1)))),IF(A17&lt;I2,(2.5*H2*(1.25*E2)*(C2/B2)),IF(A17&lt; 3,(2.5*H2*(1.25*E2)*(C2/B2)*POWER(I2/A17,2/3)),(2.5*H2*(1.25*E2)*POWER((I2/3),(2/3))*POWER((3/A17),(5/3))*(C2/B2)))))</f>
        <v>5.8726694362527941E-2</v>
      </c>
    </row>
    <row r="18" spans="1:19">
      <c r="A18">
        <v>1.6</v>
      </c>
      <c r="B18">
        <f>IF(A18&lt;G2,(1.25*E2*(1+((A18/G2)*(2.5*H2*(C2/B2)-1)))),IF(A18&lt;I2,(2.5*H2*(1.25*E2)*(C2/B2)),IF(A18&lt; 3,(2.5*H2*(1.25*E2)*(C2/B2)*POWER(I2/A18,2/3)),(2.5*H2*(1.25*E2)*POWER((I2/3),(2/3))*POWER((3/A18),(5/3))*(C2/B2)))))</f>
        <v>5.6253524779123078E-2</v>
      </c>
    </row>
    <row r="19" spans="1:19">
      <c r="A19">
        <v>1.7</v>
      </c>
      <c r="B19">
        <f>IF(A19&lt;G2,(1.25*E2*(1+((A19/G2)*(2.5*H2*(C2/B2)-1)))),IF(A19&lt;I2,(2.5*H2*(1.25*E2)*(C2/B2)),IF(A19&lt; 3,(2.5*H2*(1.25*E2)*(C2/B2)*POWER(I2/A19,2/3)),(2.5*H2*(1.25*E2)*POWER((I2/3),(2/3))*POWER((3/A19),(5/3))*(C2/B2)))))</f>
        <v>5.4025290921303919E-2</v>
      </c>
    </row>
    <row r="20" spans="1:19">
      <c r="A20">
        <v>1.8</v>
      </c>
      <c r="B20">
        <f>IF(A20&lt;G2,(1.25*E2*(1+((A20/G2)*(2.5*H2*(C2/B2)-1)))),IF(A20&lt;I2,(2.5*H2*(1.25*E2)*(C2/B2)),IF(A20&lt; 3,(2.5*H2*(1.25*E2)*(C2/B2)*POWER(I2/A20,2/3)),(2.5*H2*(1.25*E2)*POWER((I2/3),(2/3))*POWER((3/A20),(5/3))*(C2/B2)))))</f>
        <v>5.200535417009039E-2</v>
      </c>
    </row>
    <row r="21" spans="1:19">
      <c r="A21">
        <v>1.9</v>
      </c>
      <c r="B21">
        <f>IF(A21&lt;G2,(1.25*E2*(1+((A21/G2)*(2.5*H2*(C2/B2)-1)))),IF(A21&lt;I2,(2.5*H2*(1.25*E2)*(C2/B2)),IF(A21&lt; 3,(2.5*H2*(1.25*E2)*(C2/B2)*POWER(I2/A21,2/3)),(2.5*H2*(1.25*E2)*POWER((I2/3),(2/3))*POWER((3/A21),(5/3))*(C2/B2)))))</f>
        <v>5.016421199092138E-2</v>
      </c>
    </row>
    <row r="22" spans="1:19">
      <c r="A22">
        <v>2</v>
      </c>
      <c r="B22">
        <f>IF(A22&lt;G2,(1.25*E2*(1+((A22/G2)*(2.5*H2*(C2/B2)-1)))),IF(A22&lt;I2,(2.5*H2*(1.25*E2)*(C2/B2)),IF(A22&lt; 3,(2.5*H2*(1.25*E2)*(C2/B2)*POWER(I2/A22,2/3)),(2.5*H2*(1.25*E2)*POWER((I2/3),(2/3))*POWER((3/A22),(5/3))*(C2/B2)))))</f>
        <v>4.8477818088284372E-2</v>
      </c>
    </row>
    <row r="23" spans="1:19">
      <c r="A23">
        <v>2.1</v>
      </c>
      <c r="B23">
        <f>IF(A23&lt;G2,(1.25*E2*(1+((A23/G2)*(2.5*H2*(C2/B2)-1)))),IF(A23&lt;I2,(2.5*H2*(1.25*E2)*(C2/B2)),IF(A23&lt; 3,(2.5*H2*(1.25*E2)*(C2/B2)*POWER(I2/A23,2/3)),(2.5*H2*(1.25*E2)*POWER((I2/3),(2/3))*POWER((3/A23),(5/3))*(C2/B2)))))</f>
        <v>4.6926359705967077E-2</v>
      </c>
      <c r="Q23">
        <v>-4</v>
      </c>
      <c r="R23">
        <f>IF(S23&lt;0,Q23,Q23+0.1)</f>
        <v>-4</v>
      </c>
      <c r="S23">
        <f>Q23+1</f>
        <v>-3</v>
      </c>
    </row>
    <row r="24" spans="1:19">
      <c r="A24">
        <v>2.2000000000000002</v>
      </c>
      <c r="B24">
        <f>IF(A24&lt;G2,(1.25*E2*(1+((A24/G2)*(2.5*H2*(C2/B2)-1)))),IF(A24&lt;I2,(2.5*H2*(1.25*E2)*(C2/B2)),IF(A24&lt; 3,(2.5*H2*(1.25*E2)*(C2/B2)*POWER(I2/A24,2/3)),(2.5*H2*(1.25*E2)*POWER((I2/3),(2/3))*POWER((3/A24),(5/3))*(C2/B2)))))</f>
        <v>4.5493352412042692E-2</v>
      </c>
    </row>
    <row r="25" spans="1:19">
      <c r="A25">
        <v>2.2999999999999998</v>
      </c>
      <c r="B25">
        <f>IF(A24&lt;G2,(1.25*E2*(1+((A24/G2)*(2.5*H2*(C2/B2)-1)))),IF(A24&lt;I2,(2.5*H2*(1.25*E2)*(C2/B2)),IF(A24&lt; 3,(2.5*H2*(1.25*E2)*(C2/B2)*POWER(I2/A24,2/3)),(2.5*H2*(1.25*E2)*POWER((I2/3),(2/3))*POWER((3/A24),(5/3))*(C2/B2)))))</f>
        <v>4.5493352412042692E-2</v>
      </c>
    </row>
    <row r="26" spans="1:19">
      <c r="A26">
        <v>2.4</v>
      </c>
      <c r="B26">
        <f>IF(A26&lt;G2,(1.25*E2*(1+((A26/G2)*(2.5*H2*(C2/B2)-1)))),IF(A26&lt;I2,(2.5*H2*(1.25*E2)*(C2/B2)),IF(A26&lt; 3,(2.5*H2*(1.25*E2)*(C2/B2)*POWER(I2/A26,2/3)),(2.5*H2*(1.25*E2)*POWER((I2/3),(2/3))*POWER((3/A26),(5/3))*(C2/B2)))))</f>
        <v>4.2929474005659309E-2</v>
      </c>
    </row>
    <row r="27" spans="1:19">
      <c r="A27">
        <v>2.5</v>
      </c>
      <c r="B27">
        <f>IF(A27&lt;G2,(1.25*E2*(1+((A27/G2)*(2.5*H2*(C2/B2)-1)))),IF(A27&lt;I2,(2.5*H2*(1.25*E2)*(C2/B2)),IF(A27&lt; 3,(2.5*H2*(1.25*E2)*(C2/B2)*POWER(I2/A27,2/3)),(2.5*H2*(1.25*E2)*POWER((I2/3),(2/3))*POWER((3/A27),(5/3))*(C2/B2)))))</f>
        <v>4.1776917194581993E-2</v>
      </c>
    </row>
    <row r="28" spans="1:19">
      <c r="A28">
        <v>2.6</v>
      </c>
      <c r="B28">
        <f>IF(A28&lt;G2,(1.25*E2*(1+((A28/G2)*(2.5*H2*(C2/B2)-1)))),IF(A28&lt;I2,(2.5*H2*(1.25*E2)*(C2/B2)),IF(A28&lt; 3,(2.5*H2*(1.25*E2)*(C2/B2)*POWER(I2/A28,2/3)),(2.5*H2*(1.25*E2)*POWER((I2/3),(2/3))*POWER((3/A28),(5/3))*(C2/B2)))))</f>
        <v>4.0698727421449615E-2</v>
      </c>
    </row>
    <row r="29" spans="1:19">
      <c r="A29">
        <v>2.7</v>
      </c>
      <c r="B29">
        <f>IF(A29&lt;G2,(1.25*E2*(1+((A29/G2)*(2.5*H2*(C2/B2)-1)))),IF(A29&lt;I2,(2.5*H2*(1.25*E2)*(C2/B2)),IF(A29&lt; 3,(2.5*H2*(1.25*E2)*(C2/B2)*POWER(I2/A29,2/3)),(2.5*H2*(1.25*E2)*POWER((I2/3),(2/3))*POWER((3/A29),(5/3))*(C2/B2)))))</f>
        <v>3.9687513071688517E-2</v>
      </c>
    </row>
    <row r="30" spans="1:19">
      <c r="A30">
        <v>2.8</v>
      </c>
      <c r="B30">
        <f>IF(A30&lt;G2,(1.25*E2*(1+((A30/G2)*(2.5*H2*(C2/B2)-1)))),IF(A30&lt;I2,(2.5*H2*(1.25*E2)*(C2/B2)),IF(A30&lt; 3,(2.5*H2*(1.25*E2)*(C2/B2)*POWER(I2/A30,2/3)),(2.5*H2*(1.25*E2)*POWER((I2/3),(2/3))*POWER((3/A30),(5/3))*(C2/B2)))))</f>
        <v>3.8736856451140896E-2</v>
      </c>
    </row>
    <row r="31" spans="1:19">
      <c r="A31">
        <v>2.9</v>
      </c>
      <c r="B31">
        <f>IF(A31&lt;G2,(1.25*E2*(1+((A31/G2)*(2.5*H2*(C2/B2)-1)))),IF(A31&lt;I2,(2.5*H2*(1.25*E2)*(C2/B2)),IF(A31&lt; 3,(2.5*H2*(1.25*E2)*(C2/B2)*POWER(I2/A31,2/3)),(2.5*H2*(1.25*E2)*POWER((I2/3),(2/3))*POWER((3/A31),(5/3))*(C2/B2)))))</f>
        <v>3.7841156124757948E-2</v>
      </c>
    </row>
    <row r="32" spans="1:19">
      <c r="A32">
        <v>3</v>
      </c>
      <c r="B32">
        <f>IF(A32&lt;G2,(1.25*E2*(1+((A32/G2)*(2.5*H2*(C2/B2)-1)))),IF(A32&lt;I2,(2.5*H2*(1.25*E2)*(C2/B2)),IF(A32&lt; 3,(2.5*H2*(1.25*E2)*(C2/B2)*POWER(I2/A32,2/3)),(2.5*H2*(1.25*E2)*POWER((I2/3),(2/3))*POWER((3/A32),(5/3))*(C2/B2)))))</f>
        <v>3.6995499209045768E-2</v>
      </c>
    </row>
    <row r="33" spans="1:2">
      <c r="A33">
        <v>3.1</v>
      </c>
      <c r="B33">
        <f>IF(A33&lt;G2,(1.25*E2*(1+((A33/G2)*(2.5*H2*(C2/B2)-1)))),IF(A33&lt;I2,(2.5*H2*(1.25*E2)*(C2/B2)),IF(A33&lt; 3,(2.5*H2*(1.25*E2)*(C2/B2)*POWER(I2/A33,2/3)),(2.5*H2*(1.25*E2)*POWER((I2/3),(2/3))*POWER((3/A33),(5/3))*(C2/B2)))))</f>
        <v>3.5027958522717839E-2</v>
      </c>
    </row>
    <row r="34" spans="1:2">
      <c r="A34">
        <v>3.2</v>
      </c>
      <c r="B34">
        <f>IF(A34&lt;G2,(1.25*E2*(1+((A34/G2)*(2.5*H2*(C2/B2)-1)))),IF(A34&lt;I2,(2.5*H2*(1.25*E2)*(C2/B2)),IF(A34&lt; 3,(2.5*H2*(1.25*E2)*(C2/B2)*POWER(I2/A34,2/3)),(2.5*H2*(1.25*E2)*POWER((I2/3),(2/3))*POWER((3/A34),(5/3))*(C2/B2)))))</f>
        <v>3.322265625000001E-2</v>
      </c>
    </row>
    <row r="35" spans="1:2">
      <c r="A35">
        <v>3.3</v>
      </c>
      <c r="B35">
        <f>IF(A35&lt;G2,(1.25*E2*(1+((A35/G2)*(2.5*H2*(C2/B2)-1)))),IF(A35&lt;I2,(2.5*H2*(1.25*E2)*(C2/B2)),IF(A35&lt; 3,(2.5*H2*(1.25*E2)*(C2/B2)*POWER(I2/A35,2/3)),(2.5*H2*(1.25*E2)*POWER((I2/3),(2/3))*POWER((3/A35),(5/3))*(C2/B2)))))</f>
        <v>3.1561750574280754E-2</v>
      </c>
    </row>
    <row r="36" spans="1:2">
      <c r="A36">
        <v>3.4</v>
      </c>
      <c r="B36">
        <f>IF(A36&lt;G2,(1.25*E2*(1+((A36/G2)*(2.5*H2*(C2/B2)-1)))),IF(A36&lt;I2,(2.5*H2*(1.25*E2)*(C2/B2)),IF(A36&lt; 3,(2.5*H2*(1.25*E2)*(C2/B2)*POWER(I2/A36,2/3)),(2.5*H2*(1.25*E2)*POWER((I2/3),(2/3))*POWER((3/A36),(5/3))*(C2/B2)))))</f>
        <v>3.0029824084608175E-2</v>
      </c>
    </row>
    <row r="37" spans="1:2">
      <c r="A37">
        <v>3.5</v>
      </c>
      <c r="B37">
        <f>IF(A37&lt;G2,(1.25*E2*(1+((A37/G2)*(2.5*H2*(C2/B2)-1)))),IF(A37&lt;I2,(2.5*H2*(1.25*E2)*(C2/B2)),IF(A37&lt; 3,(2.5*H2*(1.25*E2)*(C2/B2)*POWER(I2/A37,2/3)),(2.5*H2*(1.25*E2)*POWER((I2/3),(2/3))*POWER((3/A37),(5/3))*(C2/B2)))))</f>
        <v>2.8613495081527981E-2</v>
      </c>
    </row>
    <row r="38" spans="1:2">
      <c r="A38">
        <v>3.6</v>
      </c>
      <c r="B38">
        <f>IF(A38&lt;G2,(1.25*E2*(1+((A38/G2)*(2.5*H2*(C2/B2)-1)))),IF(A38&lt;I2,(2.5*H2*(1.25*E2)*(C2/B2)),IF(A38&lt; 3,(2.5*H2*(1.25*E2)*(C2/B2)*POWER(I2/A38,2/3)),(2.5*H2*(1.25*E2)*POWER((I2/3),(2/3))*POWER((3/A38),(5/3))*(C2/B2)))))</f>
        <v>2.7301100177556239E-2</v>
      </c>
    </row>
    <row r="39" spans="1:2">
      <c r="A39">
        <v>3.7</v>
      </c>
      <c r="B39">
        <f>IF(A39&lt;G2,(1.25*E2*(1+((A39/G2)*(2.5*H2*(C2/B2)-1)))),IF(A39&lt;I2,(2.5*H2*(1.25*E2)*(C2/B2)),IF(A39&lt; 3,(2.5*H2*(1.25*E2)*(C2/B2)*POWER(I2/A39,2/3)),(2.5*H2*(1.25*E2)*POWER((I2/3),(2/3))*POWER((3/A39),(5/3))*(C2/B2)))))</f>
        <v>2.6082433557078535E-2</v>
      </c>
    </row>
    <row r="40" spans="1:2">
      <c r="A40">
        <v>3.8</v>
      </c>
      <c r="B40">
        <f>IF(A40&lt;G2,(1.25*E2*(1+((A40/G2)*(2.5*H2*(C2/B2)-1)))),IF(A40&lt;I2,(2.5*H2*(1.25*E2)*(C2/B2)),IF(A40&lt; 3,(2.5*H2*(1.25*E2)*(C2/B2)*POWER(I2/A40,2/3)),(2.5*H2*(1.25*E2)*POWER((I2/3),(2/3))*POWER((3/A40),(5/3))*(C2/B2)))))</f>
        <v>2.4948531567927888E-2</v>
      </c>
    </row>
    <row r="41" spans="1:2">
      <c r="A41">
        <v>3.9</v>
      </c>
      <c r="B41">
        <f>IF(A41&lt;G2,(1.25*E2*(1+((A41/G2)*(2.5*H2*(C2/B2)-1)))),IF(A41&lt;I2,(2.5*H2*(1.25*E2)*(C2/B2)),IF(A41&lt; 3,(2.5*H2*(1.25*E2)*(C2/B2)*POWER(I2/A41,2/3)),(2.5*H2*(1.25*E2)*POWER((I2/3),(2/3))*POWER((3/A41),(5/3))*(C2/B2)))))</f>
        <v>2.3891493811861137E-2</v>
      </c>
    </row>
    <row r="42" spans="1:2">
      <c r="A42">
        <v>4</v>
      </c>
      <c r="B42">
        <f>IF(A42&lt;G2,(1.25*E2*(1+((A42/G2)*(2.5*H2*(C2/B2)-1)))),IF(A42&lt;I2,(2.5*H2*(1.25*E2)*(C2/B2)),IF(A42&lt; 3,(2.5*H2*(1.25*E2)*(C2/B2)*POWER(I2/A42,2/3)),(2.5*H2*(1.25*E2)*POWER((I2/3),(2/3))*POWER((3/A42),(5/3))*(C2/B2)))))</f>
        <v>2.2904333798401469E-2</v>
      </c>
    </row>
    <row r="43" spans="1:2">
      <c r="A43">
        <v>4.0999999999999996</v>
      </c>
      <c r="B43">
        <f>IF(A43&lt;G2,(1.25*E2*(1+((A43/G2)*(2.5*H2*(C2/B2)-1)))),IF(A21&lt;I2,(2.5*H2*(1.25*E2)*(C2/B2)),IF(A43&lt; 3,(2.5*H2*(1.25*E2)*(C2/B2)*POWER(I2/A43,2/3)),(2.5*H2*(1.25*E2)*POWER((I2/3),(2/3))*POWER((3/A43),(5/3))*(C2/B2)))))</f>
        <v>2.1980853680227282E-2</v>
      </c>
    </row>
    <row r="44" spans="1:2">
      <c r="A44">
        <v>4.2</v>
      </c>
      <c r="B44">
        <f>IF(A44&lt;G2,(1.25*E2*(1+((A44/G2)*(2.5*H2*(C2/B2)-1)))),IF(A44&lt;I2,(2.5*H2*(1.25*E2)*(C2/B2)),IF(A44&lt; 3,(2.5*H2*(1.25*E2)*(C2/B2)*POWER(I2/A44,2/3)),(2.5*H2*(1.25*E2)*POWER((I2/3),(2/3))*POWER((3/A44),(5/3))*(C2/B2)))))</f>
        <v>2.111553871017376E-2</v>
      </c>
    </row>
    <row r="45" spans="1:2">
      <c r="A45">
        <v>4.3</v>
      </c>
      <c r="B45">
        <f>IF(A45&lt;G2,(1.25*E2*(1+((A45/G2)*(2.5*H2*(C2/B2)-1)))),IF(A45&lt;I2,(2.5*H2*(1.25*E2)*(C2/B2)),IF(A45&lt; 3,(2.5*H2*(1.25*E2)*(C2/B2)*POWER(I2/A45,2/3)),(2.5*H2*(1.25*E2)*POWER((I2/3),(2/3))*POWER((3/A45),(5/3))*(C2/B2)))))</f>
        <v>2.0303467931622552E-2</v>
      </c>
    </row>
    <row r="46" spans="1:2">
      <c r="A46">
        <v>4.4000000000000004</v>
      </c>
      <c r="B46">
        <f>IF(A46&lt;G2,(1.25*E2*(1+((A46/G2)*(2.5*H2*(C2/B2)-1)))),IF(A46&lt;I2,(2.5*H2*(1.25*E2)*(C2/B2)),IF(A46&lt; 3,(2.5*H2*(1.25*E2)*(C2/B2)*POWER(I2/A46,2/3)),(2.5*H2*(1.25*E2)*POWER((I2/3),(2/3))*POWER((3/A46),(5/3))*(C2/B2)))))</f>
        <v>1.954023829575623E-2</v>
      </c>
    </row>
    <row r="47" spans="1:2">
      <c r="A47">
        <v>4.5</v>
      </c>
      <c r="B47">
        <f>IF(A47&lt;G2,(1.25*E2*(1+((A47/G2)*(2.5*H2*(C2/B2)-1)))),IF(A47&lt;I2,(2.5*H2*(1.25*E2)*(C2/B2)),IF(A47&lt; 3,(2.5*H2*(1.25*E2)*(C2/B2)*POWER(I2/A47,2/3)),(2.5*H2*(1.25*E2)*POWER((I2/3),(2/3))*POWER((3/A47),(5/3))*(C2/B2)))))</f>
        <v>1.8821899935540096E-2</v>
      </c>
    </row>
    <row r="48" spans="1:2">
      <c r="A48">
        <v>4.5999999999999996</v>
      </c>
      <c r="B48">
        <f>IF(A48&lt;G2,(1.25*E2*(1+((A48/G2)*(2.5*H2*(C2/B2)-1)))),IF(A48&lt;I2,(2.5*H2*(1.25*E2)*(C2/B2)),IF(A48&lt; 3,(2.5*H2*(1.25*E2)*(C2/B2)*POWER(I2/A48,2/3)),(2.5*H2*(1.25*E2)*POWER((I2/3),(2/3))*POWER((3/A48),(5/3))*(C2/B2)))))</f>
        <v>1.8144900750806419E-2</v>
      </c>
    </row>
    <row r="49" spans="1:2">
      <c r="A49">
        <v>4.7</v>
      </c>
      <c r="B49">
        <f>IF(A49&lt;G2,(1.25*E2*(1+((A49/G2)*(2.5*H2*(C2/B2)-1)))),IF(A49&lt;I2,(2.5*H2*(1.25*E2)*(C2/B2)),IF(A49&lt; 3,(2.5*H2*(1.25*E2)*(C2/B2)*POWER(I2/A49,2/3)),(2.5*H2*(1.25*E2)*POWER((I2/3),(2/3))*POWER((3/A49),(5/3))*(C2/B2)))))</f>
        <v>1.7506038796658126E-2</v>
      </c>
    </row>
    <row r="50" spans="1:2">
      <c r="A50">
        <v>4.8</v>
      </c>
      <c r="B50">
        <f>IF(A50&lt;G2,(1.25*E2*(1+((A50/G2)*(2.5*H2*(C2/B2)-1)))),IF(A50&lt;I2,(2.5*H2*(1.25*E2)*(C2/B2)),IF(A50&lt; 3,(2.5*H2*(1.25*E2)*(C2/B2)*POWER(I2/A50,2/3)),(2.5*H2*(1.25*E2)*POWER((I2/3),(2/3))*POWER((3/A50),(5/3))*(C2/B2)))))</f>
        <v>1.6902421237701543E-2</v>
      </c>
    </row>
    <row r="51" spans="1:2">
      <c r="A51">
        <v>4.9000000000000004</v>
      </c>
      <c r="B51">
        <f>IF(A51&lt;G2,(1.25*E2*(1+((A51/G2)*(2.5*H2*(C2/B2)-1)))),IF(A51&lt;I2,(2.5*H2*(1.25*E2)*(C2/B2)),IF(A51&lt; 3,(2.5*H2*(1.25*E2)*(C2/B2)*POWER(I2/A51,2/3)),(2.5*H2*(1.25*E2)*POWER((I2/3),(2/3))*POWER((3/A51),(5/3))*(C2/B2)))))</f>
        <v>1.6331428847962133E-2</v>
      </c>
    </row>
    <row r="52" spans="1:2">
      <c r="A52">
        <v>5</v>
      </c>
      <c r="B52">
        <f>IF(A52&lt;G2,(1.25*E2*(1+((A52/G2)*(2.5*H2*(C2/B2)-1)))),IF(A52&lt;I2,(2.5*H2*(1.25*E2)*(C2/B2)),IF(A52&lt; 3,(2.5*H2*(1.25*E2)*(C2/B2)*POWER(I2/A52,2/3)),(2.5*H2*(1.25*E2)*POWER((I2/3),(2/3))*POWER((3/A52),(5/3))*(C2/B2)))))</f>
        <v>1.5790685211950675E-2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Q29"/>
  <sheetViews>
    <sheetView topLeftCell="E1" workbookViewId="0">
      <selection activeCell="R14" sqref="R14"/>
    </sheetView>
  </sheetViews>
  <sheetFormatPr baseColWidth="10" defaultRowHeight="15"/>
  <cols>
    <col min="12" max="12" width="12" bestFit="1" customWidth="1"/>
    <col min="15" max="15" width="11.7109375" customWidth="1"/>
  </cols>
  <sheetData>
    <row r="1" spans="2:17">
      <c r="B1" t="s">
        <v>3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41</v>
      </c>
    </row>
    <row r="2" spans="2:17">
      <c r="B2">
        <v>0</v>
      </c>
      <c r="C2">
        <f>G12</f>
        <v>0.375</v>
      </c>
      <c r="D2">
        <v>3.5000000000000001E-3</v>
      </c>
      <c r="E2">
        <v>4.8469999999999999E-2</v>
      </c>
      <c r="F2">
        <f>H12</f>
        <v>2.5000000000000001E-2</v>
      </c>
      <c r="G2">
        <f>D2*(C2-E2)/E2</f>
        <v>2.3578605322880131E-2</v>
      </c>
      <c r="H2">
        <f>D2*(E2-F2)/E2</f>
        <v>1.6947596451413244E-3</v>
      </c>
      <c r="I2">
        <v>200000</v>
      </c>
      <c r="J2">
        <f>IF(G2&lt;0.002175,(I2*G2),E5)</f>
        <v>347.82608695652175</v>
      </c>
      <c r="K2">
        <f>IF(H2&lt;0.002175,IF(H2&lt;0,0,(I2*H2)),E5)</f>
        <v>338.95192902826489</v>
      </c>
      <c r="L2">
        <f>(B5*D12*E2*0.459)-(E12*J2)+(F12*K2)-B2</f>
        <v>2.0624618632322789E-3</v>
      </c>
      <c r="M2" t="s">
        <v>40</v>
      </c>
    </row>
    <row r="3" spans="2:17">
      <c r="L3">
        <f>(C5*D12*0.8*E2)-(E12*J2)+(F12*K2)-B2</f>
        <v>2.4868632323149509E-6</v>
      </c>
      <c r="M3" t="s">
        <v>39</v>
      </c>
    </row>
    <row r="4" spans="2:17">
      <c r="B4" t="s">
        <v>19</v>
      </c>
      <c r="C4" t="s">
        <v>18</v>
      </c>
      <c r="D4" t="s">
        <v>20</v>
      </c>
      <c r="E4" t="s">
        <v>21</v>
      </c>
      <c r="F4" t="s">
        <v>33</v>
      </c>
      <c r="G4" t="s">
        <v>35</v>
      </c>
      <c r="H4" t="s">
        <v>36</v>
      </c>
      <c r="I4" t="s">
        <v>38</v>
      </c>
      <c r="J4" t="s">
        <v>11</v>
      </c>
    </row>
    <row r="5" spans="2:17">
      <c r="B5">
        <v>25</v>
      </c>
      <c r="C5">
        <f>B5*0.85/1.5</f>
        <v>14.166666666666666</v>
      </c>
      <c r="D5">
        <v>400</v>
      </c>
      <c r="E5">
        <f>D5/1.15</f>
        <v>347.82608695652175</v>
      </c>
      <c r="F5">
        <f>0.6*B5</f>
        <v>15</v>
      </c>
      <c r="G5">
        <v>0.371</v>
      </c>
      <c r="H5">
        <f>(G5*D12*C5*POWER(G12,2))+(F12*E5*(G12-H12))</f>
        <v>0.27797394701086953</v>
      </c>
      <c r="I5">
        <f>1.25*(1-SQRT(1-2*G5))</f>
        <v>0.61507874503998528</v>
      </c>
      <c r="J5">
        <f>I5*G12</f>
        <v>0.23065452938999448</v>
      </c>
    </row>
    <row r="6" spans="2:17">
      <c r="C6">
        <v>45</v>
      </c>
      <c r="D6" t="s">
        <v>34</v>
      </c>
    </row>
    <row r="8" spans="2:17">
      <c r="N8" s="2"/>
      <c r="O8" s="3" t="s">
        <v>60</v>
      </c>
      <c r="P8" s="3"/>
      <c r="Q8" s="4"/>
    </row>
    <row r="9" spans="2:17">
      <c r="N9" s="2" t="s">
        <v>59</v>
      </c>
      <c r="O9" s="4"/>
      <c r="P9" s="2" t="s">
        <v>44</v>
      </c>
      <c r="Q9" s="4"/>
    </row>
    <row r="10" spans="2:17">
      <c r="D10" s="2"/>
      <c r="E10" s="3"/>
      <c r="F10" s="3" t="s">
        <v>8</v>
      </c>
      <c r="G10" s="3"/>
      <c r="H10" s="3"/>
      <c r="I10" s="4"/>
      <c r="N10" s="1" t="s">
        <v>45</v>
      </c>
      <c r="O10" s="1">
        <v>0.3</v>
      </c>
      <c r="P10" s="1" t="s">
        <v>50</v>
      </c>
      <c r="Q10" s="1">
        <v>25</v>
      </c>
    </row>
    <row r="11" spans="2:17">
      <c r="D11" s="1" t="s">
        <v>22</v>
      </c>
      <c r="E11" s="1" t="s">
        <v>23</v>
      </c>
      <c r="F11" s="1" t="s">
        <v>24</v>
      </c>
      <c r="G11" s="1" t="s">
        <v>25</v>
      </c>
      <c r="H11" s="1" t="s">
        <v>26</v>
      </c>
      <c r="I11" s="1" t="s">
        <v>27</v>
      </c>
      <c r="J11" s="5" t="s">
        <v>28</v>
      </c>
      <c r="N11" s="1" t="s">
        <v>46</v>
      </c>
      <c r="O11" s="1">
        <v>0.375</v>
      </c>
      <c r="P11" s="1" t="s">
        <v>51</v>
      </c>
      <c r="Q11" s="1">
        <v>400</v>
      </c>
    </row>
    <row r="12" spans="2:17">
      <c r="D12" s="1">
        <v>0.3</v>
      </c>
      <c r="E12" s="1">
        <v>9.2400000000000002E-4</v>
      </c>
      <c r="F12" s="1">
        <v>4.6200000000000001E-4</v>
      </c>
      <c r="G12" s="1">
        <v>0.375</v>
      </c>
      <c r="H12" s="1">
        <v>2.5000000000000001E-2</v>
      </c>
      <c r="I12" s="1">
        <f>(15*(E12+F12)/D12)*(SQRT(1+(D12*((G12*E12+H12*F12)/(7.5*POWER(E12+F12,2)))))-1)</f>
        <v>0.13221300206190173</v>
      </c>
      <c r="J12">
        <f>(C5*(D12)*0.8*E2*(G12-(0.4*E2)))+(F12*K2*(G12-H12))-B2*(G12-E2)</f>
        <v>0.11341267329987043</v>
      </c>
      <c r="K12" t="s">
        <v>43</v>
      </c>
      <c r="N12" s="1" t="s">
        <v>47</v>
      </c>
      <c r="O12" s="1">
        <v>2.5000000000000001E-2</v>
      </c>
      <c r="P12" s="1" t="s">
        <v>52</v>
      </c>
      <c r="Q12" s="1">
        <v>200000</v>
      </c>
    </row>
    <row r="13" spans="2:17" ht="16.5">
      <c r="D13" t="s">
        <v>29</v>
      </c>
      <c r="J13">
        <f>(B5*(0.459*D12)*E2*(G12-(0.416*E2)))+(F12*K2*(G12-H12))-B2*(G12-E2)</f>
        <v>0.11401582343279842</v>
      </c>
      <c r="K13" t="s">
        <v>42</v>
      </c>
      <c r="M13" s="6"/>
      <c r="N13" s="1" t="s">
        <v>48</v>
      </c>
      <c r="O13" s="1">
        <v>9.2400000000000002E-4</v>
      </c>
      <c r="P13" s="1" t="s">
        <v>54</v>
      </c>
      <c r="Q13" s="1">
        <v>3.5000000000000001E-3</v>
      </c>
    </row>
    <row r="14" spans="2:17">
      <c r="D14">
        <f>(D12*POWER(I12,3)/3)+(15*(E12*POWER(G12-I12,2)+F12*POWER(I12-H12,2)))</f>
        <v>1.1277547681802693E-3</v>
      </c>
      <c r="J14">
        <f>(C5*(0.8*D12/2)*I12*(G12-(I12*0.8/3)))+(F12*E5*(G12-H12))</f>
        <v>0.13260487442088531</v>
      </c>
      <c r="K14" t="s">
        <v>37</v>
      </c>
      <c r="N14" s="1" t="s">
        <v>49</v>
      </c>
      <c r="O14" s="1">
        <v>4.6200000000000001E-4</v>
      </c>
      <c r="P14" s="1" t="s">
        <v>53</v>
      </c>
      <c r="Q14" s="7">
        <f>IF(Q11=400,0.001739,IF(Q11=500,0.002179,"FS FOOO"))</f>
        <v>1.7390000000000001E-3</v>
      </c>
    </row>
    <row r="15" spans="2:17">
      <c r="D15" t="s">
        <v>30</v>
      </c>
      <c r="E15" t="s">
        <v>31</v>
      </c>
      <c r="F15" t="s">
        <v>32</v>
      </c>
      <c r="J15">
        <f>(C5*(D12)*0.8*I12*(G12-(0.4*I12)))+(F12*E5*(G12-H12))</f>
        <v>0.2010418779264545</v>
      </c>
      <c r="N15" s="1" t="s">
        <v>11</v>
      </c>
      <c r="O15" s="1">
        <v>4.8468999999999998E-2</v>
      </c>
      <c r="P15" s="1" t="s">
        <v>3</v>
      </c>
      <c r="Q15" s="1">
        <v>0</v>
      </c>
    </row>
    <row r="16" spans="2:17">
      <c r="D16">
        <v>7.9579999999999998E-2</v>
      </c>
      <c r="E16">
        <f>(D16/D14)*I12</f>
        <v>9.329608706566157</v>
      </c>
      <c r="F16">
        <f>(15*D16/D14)*(G12-I12)</f>
        <v>256.98391850415265</v>
      </c>
      <c r="O16" s="1" t="s">
        <v>55</v>
      </c>
      <c r="P16" s="1">
        <f>Q13*(O11-O15)/O15</f>
        <v>2.3579164001733068E-2</v>
      </c>
    </row>
    <row r="17" spans="10:16">
      <c r="O17" s="1" t="s">
        <v>56</v>
      </c>
      <c r="P17" s="1">
        <f>Q13*(O15-O12)/O15</f>
        <v>1.6947223998844622E-3</v>
      </c>
    </row>
    <row r="18" spans="10:16">
      <c r="O18" s="1" t="s">
        <v>16</v>
      </c>
      <c r="P18" s="1">
        <f>IF(P16&lt;Q14,IF(P16&lt;0,(-Q12*P16),(Q12*P16)),Q11/1.15)</f>
        <v>347.82608695652175</v>
      </c>
    </row>
    <row r="19" spans="10:16">
      <c r="O19" s="1" t="s">
        <v>17</v>
      </c>
      <c r="P19" s="1">
        <f>IF(P17&lt;Q14,(Q12*P17),Q11/1.15)</f>
        <v>338.94447997689247</v>
      </c>
    </row>
    <row r="20" spans="10:16">
      <c r="O20" s="1" t="s">
        <v>57</v>
      </c>
      <c r="P20" s="1">
        <f>((Q10*0.85/1.5)*O10*0.8*O15)-(O13*P18)+(O14*P19)-Q15</f>
        <v>-4.3545985017601208E-6</v>
      </c>
    </row>
    <row r="21" spans="10:16">
      <c r="O21" s="1" t="s">
        <v>58</v>
      </c>
      <c r="P21" s="1">
        <f>((Q10*0.85/1.5)*(O10)*0.8*O15*(O11-(0.4*O15)))+(O14*P19*(O11-O12))-B2*(O11-O15)</f>
        <v>0.11341032562530351</v>
      </c>
    </row>
    <row r="29" spans="10:16">
      <c r="J29">
        <f>0.8*0.85/1.5</f>
        <v>0.45333333333333337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VIR2FICATION</vt:lpstr>
      <vt:lpstr>Feuil3</vt:lpstr>
    </vt:vector>
  </TitlesOfParts>
  <Company>indians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rahim</dc:creator>
  <cp:lastModifiedBy>serveur</cp:lastModifiedBy>
  <dcterms:created xsi:type="dcterms:W3CDTF">2013-03-20T18:01:40Z</dcterms:created>
  <dcterms:modified xsi:type="dcterms:W3CDTF">2013-05-13T23:03:31Z</dcterms:modified>
</cp:coreProperties>
</file>